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отчеты по МП за 2021 год\на 01.04.2021\"/>
    </mc:Choice>
  </mc:AlternateContent>
  <bookViews>
    <workbookView xWindow="0" yWindow="240" windowWidth="28530" windowHeight="11985"/>
  </bookViews>
  <sheets>
    <sheet name="Лист1" sheetId="1" r:id="rId1"/>
    <sheet name="Лист1 (2)" sheetId="3" r:id="rId2"/>
  </sheets>
  <externalReferences>
    <externalReference r:id="rId3"/>
    <externalReference r:id="rId4"/>
    <externalReference r:id="rId5"/>
  </externalReferences>
  <definedNames>
    <definedName name="_xlnm.Print_Area" localSheetId="0">Лист1!$A$1:$T$21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K10" i="1" l="1"/>
  <c r="M19" i="1" l="1"/>
  <c r="I19" i="1"/>
  <c r="E19" i="1"/>
  <c r="Q19" i="1" l="1"/>
  <c r="S4" i="1"/>
  <c r="S5" i="1"/>
  <c r="S7" i="1"/>
  <c r="S10" i="1"/>
  <c r="S12" i="1"/>
  <c r="S13" i="1"/>
  <c r="S14" i="1"/>
  <c r="S15" i="1"/>
  <c r="S16" i="1"/>
  <c r="S17" i="1"/>
  <c r="S19" i="1"/>
  <c r="I10" i="1"/>
  <c r="F11" i="1"/>
  <c r="F21" i="1" s="1"/>
  <c r="G11" i="1"/>
  <c r="G21" i="1" s="1"/>
  <c r="H11" i="1"/>
  <c r="H21" i="1" s="1"/>
  <c r="J11" i="1"/>
  <c r="J21" i="1" s="1"/>
  <c r="K11" i="1"/>
  <c r="L11" i="1"/>
  <c r="N11" i="1"/>
  <c r="O11" i="1"/>
  <c r="P11" i="1"/>
  <c r="P21" i="1" s="1"/>
  <c r="L21" i="1"/>
  <c r="N21" i="1"/>
  <c r="I18" i="1"/>
  <c r="K18" i="1" s="1"/>
  <c r="S18" i="1" s="1"/>
  <c r="S11" i="1" l="1"/>
  <c r="M9" i="1"/>
  <c r="I9" i="1"/>
  <c r="M13" i="1" l="1"/>
  <c r="M14" i="1"/>
  <c r="M15" i="1"/>
  <c r="M16" i="1"/>
  <c r="M17" i="1"/>
  <c r="Q17" i="1" s="1"/>
  <c r="M12" i="1"/>
  <c r="I13" i="1"/>
  <c r="I14" i="1"/>
  <c r="I15" i="1"/>
  <c r="I16" i="1"/>
  <c r="I17" i="1"/>
  <c r="I12" i="1"/>
  <c r="Q16" i="1" l="1"/>
  <c r="Q15" i="1"/>
  <c r="Q14" i="1"/>
  <c r="Q12" i="1"/>
  <c r="M11" i="1"/>
  <c r="I11" i="1"/>
  <c r="Q13" i="1"/>
  <c r="F4" i="3"/>
  <c r="G4" i="3"/>
  <c r="H4" i="3"/>
  <c r="J4" i="3"/>
  <c r="K4" i="3"/>
  <c r="L4" i="3"/>
  <c r="N4" i="3"/>
  <c r="P4" i="3"/>
  <c r="F5" i="3"/>
  <c r="G5" i="3"/>
  <c r="H5" i="3"/>
  <c r="J5" i="3"/>
  <c r="K5" i="3"/>
  <c r="L5" i="3"/>
  <c r="N5" i="3"/>
  <c r="P5" i="3"/>
  <c r="F6" i="3"/>
  <c r="H6" i="3"/>
  <c r="J6" i="3"/>
  <c r="L6" i="3"/>
  <c r="N6" i="3"/>
  <c r="P6" i="3"/>
  <c r="F7" i="3"/>
  <c r="G7" i="3"/>
  <c r="H7" i="3"/>
  <c r="J7" i="3"/>
  <c r="K7" i="3"/>
  <c r="L7" i="3"/>
  <c r="N7" i="3"/>
  <c r="P7" i="3"/>
  <c r="F8" i="3"/>
  <c r="G8" i="3"/>
  <c r="H8" i="3"/>
  <c r="J8" i="3"/>
  <c r="K8" i="3"/>
  <c r="L8" i="3"/>
  <c r="N8" i="3"/>
  <c r="P8" i="3"/>
  <c r="F9" i="3"/>
  <c r="G9" i="3"/>
  <c r="H9" i="3"/>
  <c r="I9" i="3"/>
  <c r="J9" i="3"/>
  <c r="K9" i="3"/>
  <c r="L9" i="3"/>
  <c r="N9" i="3"/>
  <c r="O9" i="3"/>
  <c r="P9" i="3"/>
  <c r="E10" i="3"/>
  <c r="F10" i="3"/>
  <c r="G10" i="3"/>
  <c r="H10" i="3"/>
  <c r="J10" i="3"/>
  <c r="K10" i="3"/>
  <c r="L10" i="3"/>
  <c r="N10" i="3"/>
  <c r="O10" i="3"/>
  <c r="P10" i="3"/>
  <c r="E12" i="3"/>
  <c r="F12" i="3"/>
  <c r="G12" i="3"/>
  <c r="H12" i="3"/>
  <c r="I12" i="3"/>
  <c r="J12" i="3"/>
  <c r="K12" i="3"/>
  <c r="L12" i="3"/>
  <c r="N12" i="3"/>
  <c r="P12" i="3"/>
  <c r="E13" i="3"/>
  <c r="F13" i="3"/>
  <c r="G13" i="3"/>
  <c r="H13" i="3"/>
  <c r="I13" i="3"/>
  <c r="J13" i="3"/>
  <c r="K13" i="3"/>
  <c r="L13" i="3"/>
  <c r="N13" i="3"/>
  <c r="P13" i="3"/>
  <c r="E14" i="3"/>
  <c r="F14" i="3"/>
  <c r="G14" i="3"/>
  <c r="H14" i="3"/>
  <c r="I14" i="3"/>
  <c r="J14" i="3"/>
  <c r="K14" i="3"/>
  <c r="L14" i="3"/>
  <c r="N14" i="3"/>
  <c r="P14" i="3"/>
  <c r="E15" i="3"/>
  <c r="F15" i="3"/>
  <c r="G15" i="3"/>
  <c r="H15" i="3"/>
  <c r="I15" i="3"/>
  <c r="J15" i="3"/>
  <c r="K15" i="3"/>
  <c r="L15" i="3"/>
  <c r="N15" i="3"/>
  <c r="P15" i="3"/>
  <c r="E16" i="3"/>
  <c r="F16" i="3"/>
  <c r="G16" i="3"/>
  <c r="H16" i="3"/>
  <c r="I16" i="3"/>
  <c r="J16" i="3"/>
  <c r="K16" i="3"/>
  <c r="L16" i="3"/>
  <c r="N16" i="3"/>
  <c r="P16" i="3"/>
  <c r="E17" i="3"/>
  <c r="F17" i="3"/>
  <c r="G17" i="3"/>
  <c r="H17" i="3"/>
  <c r="I17" i="3"/>
  <c r="J17" i="3"/>
  <c r="K17" i="3"/>
  <c r="L17" i="3"/>
  <c r="N17" i="3"/>
  <c r="P17" i="3"/>
  <c r="F18" i="3"/>
  <c r="G18" i="3"/>
  <c r="H18" i="3"/>
  <c r="J18" i="3"/>
  <c r="K18" i="3"/>
  <c r="L18" i="3"/>
  <c r="N18" i="3"/>
  <c r="O18" i="3"/>
  <c r="P18" i="3"/>
  <c r="E19" i="3"/>
  <c r="F19" i="3"/>
  <c r="G19" i="3"/>
  <c r="H19" i="3"/>
  <c r="I19" i="3"/>
  <c r="J19" i="3"/>
  <c r="K19" i="3"/>
  <c r="L19" i="3"/>
  <c r="N19" i="3"/>
  <c r="O19" i="3"/>
  <c r="P19" i="3"/>
  <c r="E20" i="3"/>
  <c r="F20" i="3"/>
  <c r="G20" i="3"/>
  <c r="H20" i="3"/>
  <c r="I20" i="3"/>
  <c r="J20" i="3"/>
  <c r="K20" i="3"/>
  <c r="L20" i="3"/>
  <c r="M20" i="3"/>
  <c r="N20" i="3"/>
  <c r="O20" i="3"/>
  <c r="P20" i="3"/>
  <c r="I3" i="3"/>
  <c r="J3" i="3"/>
  <c r="K3" i="3"/>
  <c r="L3" i="3"/>
  <c r="N3" i="3"/>
  <c r="P3" i="3"/>
  <c r="G3" i="3"/>
  <c r="H3" i="3"/>
  <c r="F3" i="3"/>
  <c r="E13" i="1"/>
  <c r="E14" i="1"/>
  <c r="E15" i="1"/>
  <c r="E16" i="1"/>
  <c r="E17" i="1"/>
  <c r="E12" i="1"/>
  <c r="E11" i="1" l="1"/>
  <c r="Q11" i="1"/>
  <c r="M18" i="1"/>
  <c r="E18" i="1"/>
  <c r="I18" i="3" l="1"/>
  <c r="Q18" i="1"/>
  <c r="E18" i="3"/>
  <c r="M4" i="1"/>
  <c r="M5" i="1"/>
  <c r="M7" i="1"/>
  <c r="M8" i="1"/>
  <c r="I8" i="3" s="1"/>
  <c r="M10" i="1"/>
  <c r="I4" i="1"/>
  <c r="E4" i="3" s="1"/>
  <c r="I5" i="1"/>
  <c r="E5" i="3" s="1"/>
  <c r="I7" i="1"/>
  <c r="E7" i="3" s="1"/>
  <c r="I8" i="1"/>
  <c r="E8" i="3" s="1"/>
  <c r="E4" i="1"/>
  <c r="E5" i="1"/>
  <c r="E6" i="1"/>
  <c r="E7" i="1"/>
  <c r="E8" i="1"/>
  <c r="E9" i="1"/>
  <c r="E10" i="1"/>
  <c r="I3" i="1"/>
  <c r="E3" i="1"/>
  <c r="I7" i="3" l="1"/>
  <c r="Q7" i="1"/>
  <c r="E21" i="1"/>
  <c r="E3" i="3"/>
  <c r="I5" i="3"/>
  <c r="Q5" i="1"/>
  <c r="I4" i="3"/>
  <c r="Q4" i="1"/>
  <c r="Q10" i="1"/>
  <c r="I10" i="3"/>
  <c r="M9" i="3"/>
  <c r="E9" i="3"/>
  <c r="M10" i="3"/>
  <c r="M8" i="3" l="1"/>
  <c r="O8" i="3"/>
  <c r="M7" i="3"/>
  <c r="O7" i="3"/>
  <c r="M18" i="3"/>
  <c r="M19" i="3"/>
  <c r="M17" i="3" l="1"/>
  <c r="O17" i="3"/>
  <c r="M16" i="3"/>
  <c r="O16" i="3"/>
  <c r="M15" i="3"/>
  <c r="O15" i="3"/>
  <c r="M14" i="3"/>
  <c r="O14" i="3"/>
  <c r="M13" i="3"/>
  <c r="O13" i="3"/>
  <c r="M12" i="3"/>
  <c r="O12" i="3"/>
  <c r="O3" i="3" l="1"/>
  <c r="M5" i="3" l="1"/>
  <c r="O5" i="3"/>
  <c r="M4" i="3"/>
  <c r="O4" i="3"/>
  <c r="M3" i="3"/>
  <c r="L21" i="3" l="1"/>
  <c r="L11" i="3"/>
  <c r="J21" i="3"/>
  <c r="J11" i="3"/>
  <c r="P11" i="3"/>
  <c r="H11" i="3"/>
  <c r="N11" i="3"/>
  <c r="F11" i="3"/>
  <c r="I11" i="3"/>
  <c r="M11" i="3"/>
  <c r="E11" i="3"/>
  <c r="K11" i="3"/>
  <c r="G11" i="3"/>
  <c r="O11" i="3"/>
  <c r="H21" i="3" l="1"/>
  <c r="P21" i="3"/>
  <c r="F21" i="3"/>
  <c r="N21" i="3"/>
  <c r="K6" i="1" l="1"/>
  <c r="K21" i="1" l="1"/>
  <c r="I6" i="1"/>
  <c r="G6" i="3"/>
  <c r="E6" i="3" l="1"/>
  <c r="I21" i="1"/>
  <c r="G21" i="3"/>
  <c r="E21" i="3" l="1"/>
  <c r="O6" i="1" l="1"/>
  <c r="M6" i="1" l="1"/>
  <c r="O21" i="1"/>
  <c r="K6" i="3"/>
  <c r="S6" i="1"/>
  <c r="O6" i="3" s="1"/>
  <c r="K21" i="3" l="1"/>
  <c r="S21" i="1"/>
  <c r="O21" i="3" s="1"/>
  <c r="I6" i="3"/>
  <c r="M21" i="1"/>
  <c r="Q6" i="1"/>
  <c r="M6" i="3" s="1"/>
  <c r="I21" i="3" l="1"/>
  <c r="Q21" i="1"/>
  <c r="M21" i="3" s="1"/>
</calcChain>
</file>

<file path=xl/sharedStrings.xml><?xml version="1.0" encoding="utf-8"?>
<sst xmlns="http://schemas.openxmlformats.org/spreadsheetml/2006/main" count="164" uniqueCount="51">
  <si>
    <t>Муниципальные программы</t>
  </si>
  <si>
    <t>Заказчик</t>
  </si>
  <si>
    <t>Исполнитель</t>
  </si>
  <si>
    <t>в том числе</t>
  </si>
  <si>
    <t>бюджет субъекта РФ</t>
  </si>
  <si>
    <t>Бюджет МО</t>
  </si>
  <si>
    <t>ВИ</t>
  </si>
  <si>
    <t xml:space="preserve">УЖКХиС, Адм. ЗР, </t>
  </si>
  <si>
    <t>Подпрограмма 1 "Реализация функций муниципального управления"</t>
  </si>
  <si>
    <t xml:space="preserve">Адм. ЗР, УФ, УМИ, УЖКХ </t>
  </si>
  <si>
    <t>Подпрограмма 2 "Управление муниципальным имуществом"</t>
  </si>
  <si>
    <t>УМИ Адм ЗР, УЖКХиС</t>
  </si>
  <si>
    <t>УМИ Адм ЗР, МКУ ЗР "Северное"</t>
  </si>
  <si>
    <t>Подпрограмма 3 "Материально-техническое и транспортное обеспечение деятельности органов местного самоуправления Заполярного района"</t>
  </si>
  <si>
    <t>МКУ ЗР "Северное"</t>
  </si>
  <si>
    <t>Подпрограмма 4 "Обеспечение информационной открытости органов местного самоуправления Заполярного района"</t>
  </si>
  <si>
    <t>УЖКХиС,  Адм ЗР</t>
  </si>
  <si>
    <t>Адм ЗР, МКУ ЗР "Северное"</t>
  </si>
  <si>
    <t>Подпрограмма 5 "Организация и проведение официальных мероприятий муниципального района "Заполярный район"</t>
  </si>
  <si>
    <t>Адм. ЗР</t>
  </si>
  <si>
    <t>Подпрограмма 6 "Возмещение части затрат на содержание органов местного самоуправления поселений Ненецкого автономного округа"</t>
  </si>
  <si>
    <t xml:space="preserve">Адм. МО, </t>
  </si>
  <si>
    <t>МП "Управление финансами в муниципальном районе "Заполярный район" на 2019-2022 годы"</t>
  </si>
  <si>
    <t>УФ</t>
  </si>
  <si>
    <t>Адм ЗР, Адм МО</t>
  </si>
  <si>
    <t>МП «Обеспечение населения централизованным теплоснабжением в МО «Муниципальный район «Заполярный район» на 2020-2030 годы»</t>
  </si>
  <si>
    <t>МП «Развитие коммунальной инфраструктуры муниципального района «Заполярный район» на 2020-2030 годы»</t>
  </si>
  <si>
    <t>МП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</si>
  <si>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ИТОГО</t>
  </si>
  <si>
    <t xml:space="preserve">МП «Чистая вода»
</t>
  </si>
  <si>
    <t>МП "Безопасность на территории муниципального района «Заполярный район» на 2019-2023 годы"</t>
  </si>
  <si>
    <t>Адм ЗР, Адм МО, МКУ ЗР "Северное"</t>
  </si>
  <si>
    <t>МП "Развитие административной системы местного самоуправления муниципального района "Заполярный район" на 2017-2022 годы"</t>
  </si>
  <si>
    <t>№ пп</t>
  </si>
  <si>
    <t>МП «Развитие транспортной инфраструктуры муниципального района «Заполярный район» на 2021-2030 годы»</t>
  </si>
  <si>
    <t>МП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</si>
  <si>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МП «Обеспечение населения муниципального района «Заполярный район» чистой водой на 2021-2030 годы»</t>
  </si>
  <si>
    <t>МП «Развитие энергетики муниципального района «Заполярный район» на 2021-2030 годы»</t>
  </si>
  <si>
    <t>МП «Развитие сельского хозяйства на территории муниципального района «Заполярный район» на 2021‒2030 годы»</t>
  </si>
  <si>
    <t>9.1.</t>
  </si>
  <si>
    <t>9.2.</t>
  </si>
  <si>
    <t>9.3.</t>
  </si>
  <si>
    <t>9.4.</t>
  </si>
  <si>
    <t>9.5.</t>
  </si>
  <si>
    <t>9.6.</t>
  </si>
  <si>
    <t>Адм ЗР, Адм МО, юр. Лица</t>
  </si>
  <si>
    <t>Всего (план) на 2021 год</t>
  </si>
  <si>
    <t>Всего (план) на 01.04.2021</t>
  </si>
  <si>
    <t>Кассовое исполнение на 01.04.2021</t>
  </si>
  <si>
    <t>% исполнения от плана на 01.04.2021</t>
  </si>
  <si>
    <t>Адм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</si>
</sst>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0.0"/>
    <numFmt numFmtId="167" formatCode="#,##0.0"/>
    <numFmt numFmtId="168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justify" vertical="top" wrapText="1"/>
    </xf>
    <xf numFmtId="166" fontId="5" fillId="0" borderId="1" xfId="0" applyNumberFormat="1" applyFont="1" applyFill="1" applyBorder="1" applyAlignment="1">
      <alignment horizontal="justify" vertical="top" wrapText="1"/>
    </xf>
    <xf numFmtId="166" fontId="2" fillId="2" borderId="1" xfId="0" applyNumberFormat="1" applyFont="1" applyFill="1" applyBorder="1" applyAlignment="1">
      <alignment horizontal="justify" vertical="top" wrapText="1"/>
    </xf>
    <xf numFmtId="0" fontId="5" fillId="2" borderId="1" xfId="1" applyFont="1" applyFill="1" applyBorder="1" applyAlignment="1">
      <alignment horizontal="center" vertical="top" wrapText="1"/>
    </xf>
    <xf numFmtId="166" fontId="5" fillId="2" borderId="1" xfId="0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wrapText="1"/>
    </xf>
    <xf numFmtId="0" fontId="6" fillId="0" borderId="0" xfId="0" applyFont="1"/>
    <xf numFmtId="0" fontId="6" fillId="0" borderId="1" xfId="0" applyFont="1" applyBorder="1"/>
    <xf numFmtId="0" fontId="7" fillId="0" borderId="0" xfId="0" applyFont="1"/>
    <xf numFmtId="165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/>
    <xf numFmtId="168" fontId="6" fillId="0" borderId="1" xfId="3" applyNumberFormat="1" applyFont="1" applyBorder="1"/>
    <xf numFmtId="168" fontId="7" fillId="0" borderId="1" xfId="3" applyNumberFormat="1" applyFont="1" applyBorder="1"/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Fill="1" applyBorder="1"/>
    <xf numFmtId="167" fontId="7" fillId="0" borderId="1" xfId="0" applyNumberFormat="1" applyFont="1" applyFill="1" applyBorder="1" applyAlignment="1">
      <alignment horizontal="center" vertical="center"/>
    </xf>
    <xf numFmtId="168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0" fontId="7" fillId="0" borderId="0" xfId="0" applyFont="1" applyFill="1"/>
  </cellXfs>
  <cellStyles count="4">
    <cellStyle name="Обычный" xfId="0" builtinId="0"/>
    <cellStyle name="Обычный 2" xfId="1"/>
    <cellStyle name="Процентный" xfId="3" builtinId="5"/>
    <cellStyle name="Финансовый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.%20&#1054;&#1090;&#1095;&#1077;&#1090;%20%20&#1052;&#1055;%20&#171;&#1058;&#1088;&#1072;&#1085;&#1089;&#1087;&#1086;&#1088;&#1090;&#1085;&#1072;&#1103;%20&#1080;&#1085;&#1092;&#1088;&#1072;&#1089;&#1090;&#1088;&#1091;&#1082;&#1090;&#1091;&#1088;&#1072;...&#187;%20&#1079;&#1072;%201%20&#1082;&#1074;.%20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.%20&#1054;&#1090;&#1095;&#1077;&#1090;%20&#1052;&#1055;%20%20&#1056;&#1072;&#1079;&#1074;&#1080;&#1090;&#1080;&#1077;%20&#1089;&#1093;%20&#1079;&#1072;%201%20&#1082;&#1074;&#1072;&#1088;&#1090;&#1072;&#1083;%202021%20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0.%20&#1054;&#1090;&#1095;&#1077;&#1090;%20&#1052;&#1055;%20&#171;&#1041;&#1077;&#1079;&#1086;&#1087;&#1072;&#1089;&#1085;&#1086;&#1089;&#1090;&#1100;%20...&#187;%20&#1079;&#1072;%201%20&#1082;&#1074;.%202021%2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2"/>
      <sheetName val="Подпрограмма 2 (2)"/>
    </sheetNames>
    <sheetDataSet>
      <sheetData sheetId="0">
        <row r="72">
          <cell r="J72">
            <v>5229.8999999999996</v>
          </cell>
          <cell r="P72">
            <v>4201.8999999999996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</sheetNames>
    <sheetDataSet>
      <sheetData sheetId="0">
        <row r="7">
          <cell r="E7">
            <v>5832.7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</sheetNames>
    <sheetDataSet>
      <sheetData sheetId="0">
        <row r="7">
          <cell r="G7">
            <v>1764.6000000000001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tabSelected="1" view="pageBreakPreview" zoomScale="75" zoomScaleNormal="100" zoomScaleSheetLayoutView="75" workbookViewId="0">
      <pane ySplit="2" topLeftCell="A3" activePane="bottomLeft" state="frozen"/>
      <selection pane="bottomLeft" activeCell="J4" sqref="J4"/>
    </sheetView>
  </sheetViews>
  <sheetFormatPr defaultRowHeight="15" x14ac:dyDescent="0.25"/>
  <cols>
    <col min="1" max="1" width="4" style="22" customWidth="1"/>
    <col min="2" max="2" width="36" style="22" customWidth="1"/>
    <col min="3" max="3" width="14.85546875" style="22" customWidth="1"/>
    <col min="4" max="4" width="15.42578125" style="22" customWidth="1"/>
    <col min="5" max="5" width="11.85546875" style="22" customWidth="1"/>
    <col min="6" max="6" width="11.28515625" style="22" customWidth="1"/>
    <col min="7" max="7" width="12.5703125" style="22" customWidth="1"/>
    <col min="8" max="8" width="9.140625" style="22"/>
    <col min="9" max="9" width="11.28515625" style="22" customWidth="1"/>
    <col min="10" max="10" width="13.140625" style="22" customWidth="1"/>
    <col min="11" max="11" width="10.28515625" style="22" customWidth="1"/>
    <col min="12" max="12" width="9.140625" style="22"/>
    <col min="13" max="13" width="12.5703125" style="22" customWidth="1"/>
    <col min="14" max="14" width="11.28515625" style="22" customWidth="1"/>
    <col min="15" max="15" width="11" style="22" customWidth="1"/>
    <col min="16" max="16" width="11.28515625" style="22" customWidth="1"/>
    <col min="17" max="17" width="12.85546875" style="22" customWidth="1"/>
    <col min="18" max="18" width="11.85546875" style="22" customWidth="1"/>
    <col min="19" max="16384" width="9.140625" style="22"/>
  </cols>
  <sheetData>
    <row r="1" spans="1:22" ht="27" customHeight="1" x14ac:dyDescent="0.25">
      <c r="A1" s="21" t="s">
        <v>33</v>
      </c>
      <c r="B1" s="20" t="s">
        <v>0</v>
      </c>
      <c r="C1" s="20" t="s">
        <v>1</v>
      </c>
      <c r="D1" s="20" t="s">
        <v>2</v>
      </c>
      <c r="E1" s="18" t="s">
        <v>46</v>
      </c>
      <c r="F1" s="18" t="s">
        <v>3</v>
      </c>
      <c r="G1" s="18"/>
      <c r="H1" s="18"/>
      <c r="I1" s="18" t="s">
        <v>47</v>
      </c>
      <c r="J1" s="18" t="s">
        <v>3</v>
      </c>
      <c r="K1" s="18"/>
      <c r="L1" s="18"/>
      <c r="M1" s="18" t="s">
        <v>48</v>
      </c>
      <c r="N1" s="18" t="s">
        <v>3</v>
      </c>
      <c r="O1" s="18"/>
      <c r="P1" s="18"/>
      <c r="Q1" s="18" t="s">
        <v>49</v>
      </c>
      <c r="R1" s="18" t="s">
        <v>3</v>
      </c>
      <c r="S1" s="18"/>
      <c r="T1" s="18"/>
    </row>
    <row r="2" spans="1:22" ht="38.25" x14ac:dyDescent="0.25">
      <c r="A2" s="21"/>
      <c r="B2" s="20"/>
      <c r="C2" s="20"/>
      <c r="D2" s="20"/>
      <c r="E2" s="18"/>
      <c r="F2" s="17" t="s">
        <v>4</v>
      </c>
      <c r="G2" s="17" t="s">
        <v>5</v>
      </c>
      <c r="H2" s="17" t="s">
        <v>6</v>
      </c>
      <c r="I2" s="18"/>
      <c r="J2" s="17" t="s">
        <v>4</v>
      </c>
      <c r="K2" s="17" t="s">
        <v>5</v>
      </c>
      <c r="L2" s="17" t="s">
        <v>6</v>
      </c>
      <c r="M2" s="18"/>
      <c r="N2" s="17" t="s">
        <v>4</v>
      </c>
      <c r="O2" s="17" t="s">
        <v>5</v>
      </c>
      <c r="P2" s="17" t="s">
        <v>6</v>
      </c>
      <c r="Q2" s="18"/>
      <c r="R2" s="17" t="s">
        <v>4</v>
      </c>
      <c r="S2" s="17" t="s">
        <v>5</v>
      </c>
      <c r="T2" s="17" t="s">
        <v>6</v>
      </c>
    </row>
    <row r="3" spans="1:22" ht="54" customHeight="1" x14ac:dyDescent="0.25">
      <c r="A3" s="23">
        <v>1</v>
      </c>
      <c r="B3" s="3" t="s">
        <v>25</v>
      </c>
      <c r="C3" s="2" t="s">
        <v>19</v>
      </c>
      <c r="D3" s="1" t="s">
        <v>31</v>
      </c>
      <c r="E3" s="24">
        <f>F3+G3+H3</f>
        <v>11200</v>
      </c>
      <c r="F3" s="24">
        <v>0</v>
      </c>
      <c r="G3" s="24">
        <v>11200</v>
      </c>
      <c r="H3" s="24">
        <v>0</v>
      </c>
      <c r="I3" s="24">
        <f>J3+K3+L3</f>
        <v>0</v>
      </c>
      <c r="J3" s="24">
        <v>0</v>
      </c>
      <c r="K3" s="24">
        <v>0</v>
      </c>
      <c r="L3" s="24">
        <v>0</v>
      </c>
      <c r="M3" s="24">
        <v>0</v>
      </c>
      <c r="N3" s="24">
        <v>0</v>
      </c>
      <c r="O3" s="24">
        <v>0</v>
      </c>
      <c r="P3" s="24">
        <v>0</v>
      </c>
      <c r="Q3" s="25">
        <v>0</v>
      </c>
      <c r="R3" s="24"/>
      <c r="S3" s="25">
        <v>0</v>
      </c>
      <c r="T3" s="24"/>
    </row>
    <row r="4" spans="1:22" ht="55.5" customHeight="1" x14ac:dyDescent="0.25">
      <c r="A4" s="23">
        <v>2</v>
      </c>
      <c r="B4" s="3" t="s">
        <v>26</v>
      </c>
      <c r="C4" s="2" t="s">
        <v>19</v>
      </c>
      <c r="D4" s="1" t="s">
        <v>24</v>
      </c>
      <c r="E4" s="24">
        <f t="shared" ref="E4:E10" si="0">F4+G4+H4</f>
        <v>116912.9</v>
      </c>
      <c r="F4" s="24">
        <v>0</v>
      </c>
      <c r="G4" s="24">
        <v>116730.5</v>
      </c>
      <c r="H4" s="26">
        <v>182.4</v>
      </c>
      <c r="I4" s="24">
        <f t="shared" ref="I4:I8" si="1">J4+K4+L4</f>
        <v>14376.2</v>
      </c>
      <c r="J4" s="24">
        <v>0</v>
      </c>
      <c r="K4" s="24">
        <v>14376.2</v>
      </c>
      <c r="L4" s="24">
        <v>0</v>
      </c>
      <c r="M4" s="24">
        <f t="shared" ref="M4:M10" si="2">N4+O4+P4</f>
        <v>14041.2</v>
      </c>
      <c r="N4" s="24">
        <v>0</v>
      </c>
      <c r="O4" s="24">
        <v>14041.2</v>
      </c>
      <c r="P4" s="24">
        <v>0</v>
      </c>
      <c r="Q4" s="25">
        <f>M4/I4</f>
        <v>0.9766975974179547</v>
      </c>
      <c r="R4" s="24"/>
      <c r="S4" s="25">
        <f t="shared" ref="S4:S21" si="3">O4/K4</f>
        <v>0.9766975974179547</v>
      </c>
      <c r="T4" s="24"/>
    </row>
    <row r="5" spans="1:22" ht="80.25" customHeight="1" x14ac:dyDescent="0.25">
      <c r="A5" s="23">
        <v>3</v>
      </c>
      <c r="B5" s="3" t="s">
        <v>27</v>
      </c>
      <c r="C5" s="2" t="s">
        <v>19</v>
      </c>
      <c r="D5" s="1" t="s">
        <v>31</v>
      </c>
      <c r="E5" s="24">
        <f t="shared" si="0"/>
        <v>177777.2</v>
      </c>
      <c r="F5" s="24">
        <v>0</v>
      </c>
      <c r="G5" s="24">
        <v>177777.2</v>
      </c>
      <c r="H5" s="24">
        <v>0</v>
      </c>
      <c r="I5" s="24">
        <f t="shared" si="1"/>
        <v>13313.6</v>
      </c>
      <c r="J5" s="24">
        <v>0</v>
      </c>
      <c r="K5" s="24">
        <v>13313.6</v>
      </c>
      <c r="L5" s="24">
        <v>0</v>
      </c>
      <c r="M5" s="24">
        <f t="shared" si="2"/>
        <v>13246.9</v>
      </c>
      <c r="N5" s="24">
        <v>0</v>
      </c>
      <c r="O5" s="24">
        <v>13246.9</v>
      </c>
      <c r="P5" s="24">
        <v>0</v>
      </c>
      <c r="Q5" s="25">
        <f t="shared" ref="Q5:Q21" si="4">M5/I5</f>
        <v>0.99499008532628286</v>
      </c>
      <c r="R5" s="24"/>
      <c r="S5" s="25">
        <f t="shared" si="3"/>
        <v>0.99499008532628286</v>
      </c>
      <c r="T5" s="24"/>
    </row>
    <row r="6" spans="1:22" ht="63" customHeight="1" x14ac:dyDescent="0.25">
      <c r="A6" s="23">
        <v>4</v>
      </c>
      <c r="B6" s="3" t="s">
        <v>34</v>
      </c>
      <c r="C6" s="2" t="s">
        <v>19</v>
      </c>
      <c r="D6" s="1" t="s">
        <v>31</v>
      </c>
      <c r="E6" s="24">
        <f t="shared" si="0"/>
        <v>68235.3</v>
      </c>
      <c r="F6" s="24">
        <v>0</v>
      </c>
      <c r="G6" s="24">
        <v>68235.3</v>
      </c>
      <c r="H6" s="24">
        <v>0</v>
      </c>
      <c r="I6" s="27">
        <f>J6+K6+L6</f>
        <v>5229.8999999999996</v>
      </c>
      <c r="J6" s="27">
        <v>0</v>
      </c>
      <c r="K6" s="27">
        <f>'[1]Подпрограмма 2'!$J$72</f>
        <v>5229.8999999999996</v>
      </c>
      <c r="L6" s="27">
        <v>0</v>
      </c>
      <c r="M6" s="27">
        <f>N6+O6+P6</f>
        <v>4201.8999999999996</v>
      </c>
      <c r="N6" s="24">
        <v>0</v>
      </c>
      <c r="O6" s="24">
        <f>'[1]Подпрограмма 2'!$P$72</f>
        <v>4201.8999999999996</v>
      </c>
      <c r="P6" s="24">
        <v>0</v>
      </c>
      <c r="Q6" s="25">
        <f t="shared" si="4"/>
        <v>0.80343792424329341</v>
      </c>
      <c r="R6" s="24"/>
      <c r="S6" s="25">
        <f t="shared" si="3"/>
        <v>0.80343792424329341</v>
      </c>
      <c r="T6" s="24"/>
      <c r="U6" s="22">
        <v>5229.8999999999996</v>
      </c>
      <c r="V6" s="22">
        <v>4201.8999999999996</v>
      </c>
    </row>
    <row r="7" spans="1:22" ht="63.75" x14ac:dyDescent="0.25">
      <c r="A7" s="23">
        <v>5</v>
      </c>
      <c r="B7" s="3" t="s">
        <v>35</v>
      </c>
      <c r="C7" s="2" t="s">
        <v>19</v>
      </c>
      <c r="D7" s="1" t="s">
        <v>31</v>
      </c>
      <c r="E7" s="24">
        <f t="shared" si="0"/>
        <v>227440.4</v>
      </c>
      <c r="F7" s="24">
        <v>0</v>
      </c>
      <c r="G7" s="24">
        <v>227440.4</v>
      </c>
      <c r="H7" s="24">
        <v>0</v>
      </c>
      <c r="I7" s="24">
        <f t="shared" si="1"/>
        <v>35058.800000000003</v>
      </c>
      <c r="J7" s="24">
        <v>0</v>
      </c>
      <c r="K7" s="24">
        <v>35058.800000000003</v>
      </c>
      <c r="L7" s="24">
        <v>0</v>
      </c>
      <c r="M7" s="24">
        <f t="shared" si="2"/>
        <v>33201.5</v>
      </c>
      <c r="N7" s="24">
        <v>0</v>
      </c>
      <c r="O7" s="24">
        <v>33201.5</v>
      </c>
      <c r="P7" s="24">
        <v>0</v>
      </c>
      <c r="Q7" s="25">
        <f t="shared" si="4"/>
        <v>0.94702328659280977</v>
      </c>
      <c r="R7" s="24"/>
      <c r="S7" s="25">
        <f t="shared" si="3"/>
        <v>0.94702328659280977</v>
      </c>
      <c r="T7" s="24"/>
    </row>
    <row r="8" spans="1:22" ht="38.25" x14ac:dyDescent="0.25">
      <c r="A8" s="23">
        <v>6</v>
      </c>
      <c r="B8" s="3" t="s">
        <v>36</v>
      </c>
      <c r="C8" s="2" t="s">
        <v>19</v>
      </c>
      <c r="D8" s="1" t="s">
        <v>31</v>
      </c>
      <c r="E8" s="24">
        <f t="shared" si="0"/>
        <v>48907.4</v>
      </c>
      <c r="F8" s="24">
        <v>0</v>
      </c>
      <c r="G8" s="24">
        <v>48353.5</v>
      </c>
      <c r="H8" s="26">
        <v>553.9</v>
      </c>
      <c r="I8" s="24">
        <f t="shared" si="1"/>
        <v>0</v>
      </c>
      <c r="J8" s="24">
        <v>0</v>
      </c>
      <c r="K8" s="24">
        <v>0</v>
      </c>
      <c r="L8" s="24">
        <v>0</v>
      </c>
      <c r="M8" s="24">
        <f t="shared" si="2"/>
        <v>0</v>
      </c>
      <c r="N8" s="24">
        <v>0</v>
      </c>
      <c r="O8" s="24">
        <v>0</v>
      </c>
      <c r="P8" s="24">
        <v>0</v>
      </c>
      <c r="Q8" s="25">
        <v>0</v>
      </c>
      <c r="R8" s="24"/>
      <c r="S8" s="25">
        <v>0</v>
      </c>
      <c r="T8" s="24"/>
    </row>
    <row r="9" spans="1:22" ht="38.25" x14ac:dyDescent="0.25">
      <c r="A9" s="23">
        <v>7</v>
      </c>
      <c r="B9" s="3" t="s">
        <v>37</v>
      </c>
      <c r="C9" s="2" t="s">
        <v>19</v>
      </c>
      <c r="D9" s="1" t="s">
        <v>31</v>
      </c>
      <c r="E9" s="24">
        <f t="shared" si="0"/>
        <v>128848.2</v>
      </c>
      <c r="F9" s="24">
        <v>30000</v>
      </c>
      <c r="G9" s="24">
        <v>98496.2</v>
      </c>
      <c r="H9" s="28">
        <v>352</v>
      </c>
      <c r="I9" s="24">
        <f t="shared" ref="I9" si="5">J9+K9+L9</f>
        <v>0</v>
      </c>
      <c r="J9" s="24">
        <v>0</v>
      </c>
      <c r="K9" s="24">
        <v>0</v>
      </c>
      <c r="L9" s="24">
        <v>0</v>
      </c>
      <c r="M9" s="24">
        <f t="shared" ref="M9" si="6">N9+O9+P9</f>
        <v>0</v>
      </c>
      <c r="N9" s="24">
        <v>0</v>
      </c>
      <c r="O9" s="24">
        <v>0</v>
      </c>
      <c r="P9" s="24">
        <v>0</v>
      </c>
      <c r="Q9" s="25">
        <v>0</v>
      </c>
      <c r="R9" s="24"/>
      <c r="S9" s="25">
        <v>0</v>
      </c>
      <c r="T9" s="24"/>
    </row>
    <row r="10" spans="1:22" ht="51" x14ac:dyDescent="0.25">
      <c r="A10" s="23">
        <v>8</v>
      </c>
      <c r="B10" s="3" t="s">
        <v>38</v>
      </c>
      <c r="C10" s="2" t="s">
        <v>19</v>
      </c>
      <c r="D10" s="1" t="s">
        <v>50</v>
      </c>
      <c r="E10" s="24">
        <f t="shared" si="0"/>
        <v>66339.399999999994</v>
      </c>
      <c r="F10" s="24">
        <v>0</v>
      </c>
      <c r="G10" s="24">
        <v>66339.399999999994</v>
      </c>
      <c r="H10" s="28">
        <v>0</v>
      </c>
      <c r="I10" s="24">
        <f>K10</f>
        <v>5832.7</v>
      </c>
      <c r="J10" s="28">
        <v>0</v>
      </c>
      <c r="K10" s="24">
        <f>'[2]приложение 1'!$E$7</f>
        <v>5832.7</v>
      </c>
      <c r="L10" s="24">
        <v>0</v>
      </c>
      <c r="M10" s="24">
        <f t="shared" si="2"/>
        <v>5822.5</v>
      </c>
      <c r="N10" s="24">
        <v>0</v>
      </c>
      <c r="O10" s="24">
        <v>5822.5</v>
      </c>
      <c r="P10" s="24">
        <v>0</v>
      </c>
      <c r="Q10" s="25">
        <f t="shared" si="4"/>
        <v>0.9982512387059167</v>
      </c>
      <c r="R10" s="24"/>
      <c r="S10" s="25">
        <f t="shared" si="3"/>
        <v>0.9982512387059167</v>
      </c>
      <c r="T10" s="24"/>
    </row>
    <row r="11" spans="1:22" ht="51" x14ac:dyDescent="0.25">
      <c r="A11" s="23">
        <v>9</v>
      </c>
      <c r="B11" s="3" t="s">
        <v>32</v>
      </c>
      <c r="C11" s="2" t="s">
        <v>19</v>
      </c>
      <c r="D11" s="1" t="s">
        <v>50</v>
      </c>
      <c r="E11" s="24">
        <f>E12+E13+E14+E15+E16+E17</f>
        <v>318996.7</v>
      </c>
      <c r="F11" s="24">
        <f t="shared" ref="F11:P11" si="7">F12+F13+F14+F15+F16+F17</f>
        <v>0</v>
      </c>
      <c r="G11" s="24">
        <f t="shared" si="7"/>
        <v>318996.7</v>
      </c>
      <c r="H11" s="24">
        <f t="shared" si="7"/>
        <v>0</v>
      </c>
      <c r="I11" s="24">
        <f t="shared" si="7"/>
        <v>53807.199999999997</v>
      </c>
      <c r="J11" s="24">
        <f t="shared" si="7"/>
        <v>0</v>
      </c>
      <c r="K11" s="24">
        <f t="shared" si="7"/>
        <v>53807.199999999997</v>
      </c>
      <c r="L11" s="24">
        <f t="shared" si="7"/>
        <v>0</v>
      </c>
      <c r="M11" s="24">
        <f t="shared" si="7"/>
        <v>50638.879999999997</v>
      </c>
      <c r="N11" s="24">
        <f t="shared" si="7"/>
        <v>0</v>
      </c>
      <c r="O11" s="24">
        <f t="shared" si="7"/>
        <v>50638.879999999997</v>
      </c>
      <c r="P11" s="24">
        <f t="shared" si="7"/>
        <v>0</v>
      </c>
      <c r="Q11" s="25">
        <f t="shared" si="4"/>
        <v>0.94111717390981131</v>
      </c>
      <c r="R11" s="24"/>
      <c r="S11" s="25">
        <f t="shared" si="3"/>
        <v>0.94111717390981131</v>
      </c>
      <c r="T11" s="24"/>
    </row>
    <row r="12" spans="1:22" ht="25.5" x14ac:dyDescent="0.25">
      <c r="A12" s="23" t="s">
        <v>39</v>
      </c>
      <c r="B12" s="4" t="s">
        <v>8</v>
      </c>
      <c r="C12" s="1" t="s">
        <v>9</v>
      </c>
      <c r="D12" s="1" t="s">
        <v>9</v>
      </c>
      <c r="E12" s="29">
        <f>G12</f>
        <v>108018.6</v>
      </c>
      <c r="F12" s="29">
        <v>0</v>
      </c>
      <c r="G12" s="29">
        <v>108018.6</v>
      </c>
      <c r="H12" s="29">
        <v>0</v>
      </c>
      <c r="I12" s="29">
        <f>K12</f>
        <v>19241.3</v>
      </c>
      <c r="J12" s="29">
        <v>0</v>
      </c>
      <c r="K12" s="29">
        <v>19241.3</v>
      </c>
      <c r="L12" s="29">
        <v>0</v>
      </c>
      <c r="M12" s="30">
        <f>O12</f>
        <v>19240.7</v>
      </c>
      <c r="N12" s="29">
        <v>0</v>
      </c>
      <c r="O12" s="29">
        <v>19240.7</v>
      </c>
      <c r="P12" s="29">
        <v>0</v>
      </c>
      <c r="Q12" s="25">
        <f t="shared" si="4"/>
        <v>0.99996881707576935</v>
      </c>
      <c r="R12" s="29"/>
      <c r="S12" s="25">
        <f t="shared" si="3"/>
        <v>0.99996881707576935</v>
      </c>
      <c r="T12" s="29"/>
    </row>
    <row r="13" spans="1:22" ht="38.25" x14ac:dyDescent="0.25">
      <c r="A13" s="23" t="s">
        <v>40</v>
      </c>
      <c r="B13" s="4" t="s">
        <v>10</v>
      </c>
      <c r="C13" s="1" t="s">
        <v>11</v>
      </c>
      <c r="D13" s="1" t="s">
        <v>12</v>
      </c>
      <c r="E13" s="29">
        <f t="shared" ref="E13:E17" si="8">G13</f>
        <v>28640.3</v>
      </c>
      <c r="F13" s="29">
        <v>0</v>
      </c>
      <c r="G13" s="29">
        <v>28640.3</v>
      </c>
      <c r="H13" s="29">
        <v>0</v>
      </c>
      <c r="I13" s="29">
        <f t="shared" ref="I13:I17" si="9">K13</f>
        <v>146.4</v>
      </c>
      <c r="J13" s="29">
        <v>0</v>
      </c>
      <c r="K13" s="29">
        <v>146.4</v>
      </c>
      <c r="L13" s="29">
        <v>0</v>
      </c>
      <c r="M13" s="30">
        <f t="shared" ref="M13:M17" si="10">O13</f>
        <v>146.26</v>
      </c>
      <c r="N13" s="29">
        <v>0</v>
      </c>
      <c r="O13" s="29">
        <v>146.26</v>
      </c>
      <c r="P13" s="29">
        <v>0</v>
      </c>
      <c r="Q13" s="25">
        <f t="shared" si="4"/>
        <v>0.99904371584699447</v>
      </c>
      <c r="R13" s="29"/>
      <c r="S13" s="25">
        <f t="shared" si="3"/>
        <v>0.99904371584699447</v>
      </c>
      <c r="T13" s="29"/>
    </row>
    <row r="14" spans="1:22" ht="51" x14ac:dyDescent="0.25">
      <c r="A14" s="23" t="s">
        <v>41</v>
      </c>
      <c r="B14" s="4" t="s">
        <v>13</v>
      </c>
      <c r="C14" s="2" t="s">
        <v>7</v>
      </c>
      <c r="D14" s="1" t="s">
        <v>14</v>
      </c>
      <c r="E14" s="29">
        <f t="shared" si="8"/>
        <v>94008.4</v>
      </c>
      <c r="F14" s="29">
        <v>0</v>
      </c>
      <c r="G14" s="29">
        <v>94008.4</v>
      </c>
      <c r="H14" s="29">
        <v>0</v>
      </c>
      <c r="I14" s="29">
        <f t="shared" si="9"/>
        <v>17401.5</v>
      </c>
      <c r="J14" s="29">
        <v>0</v>
      </c>
      <c r="K14" s="29">
        <v>17401.5</v>
      </c>
      <c r="L14" s="29">
        <v>0</v>
      </c>
      <c r="M14" s="30">
        <f t="shared" si="10"/>
        <v>15020.4</v>
      </c>
      <c r="N14" s="29">
        <v>0</v>
      </c>
      <c r="O14" s="29">
        <v>15020.4</v>
      </c>
      <c r="P14" s="29">
        <v>0</v>
      </c>
      <c r="Q14" s="25">
        <f t="shared" si="4"/>
        <v>0.86316696836479612</v>
      </c>
      <c r="R14" s="29"/>
      <c r="S14" s="25">
        <f t="shared" si="3"/>
        <v>0.86316696836479612</v>
      </c>
      <c r="T14" s="29"/>
    </row>
    <row r="15" spans="1:22" ht="51" x14ac:dyDescent="0.25">
      <c r="A15" s="23" t="s">
        <v>42</v>
      </c>
      <c r="B15" s="4" t="s">
        <v>15</v>
      </c>
      <c r="C15" s="1" t="s">
        <v>16</v>
      </c>
      <c r="D15" s="1" t="s">
        <v>17</v>
      </c>
      <c r="E15" s="29">
        <f t="shared" si="8"/>
        <v>3234</v>
      </c>
      <c r="F15" s="29">
        <v>0</v>
      </c>
      <c r="G15" s="29">
        <v>3234</v>
      </c>
      <c r="H15" s="29">
        <v>0</v>
      </c>
      <c r="I15" s="29">
        <f t="shared" si="9"/>
        <v>221.6</v>
      </c>
      <c r="J15" s="29">
        <v>0</v>
      </c>
      <c r="K15" s="29">
        <v>221.6</v>
      </c>
      <c r="L15" s="29">
        <v>0</v>
      </c>
      <c r="M15" s="29">
        <f t="shared" si="10"/>
        <v>221.59</v>
      </c>
      <c r="N15" s="29">
        <v>0</v>
      </c>
      <c r="O15" s="29">
        <v>221.59</v>
      </c>
      <c r="P15" s="29">
        <v>0</v>
      </c>
      <c r="Q15" s="25">
        <f t="shared" si="4"/>
        <v>0.99995487364620939</v>
      </c>
      <c r="R15" s="29"/>
      <c r="S15" s="25">
        <f t="shared" si="3"/>
        <v>0.99995487364620939</v>
      </c>
      <c r="T15" s="29"/>
    </row>
    <row r="16" spans="1:22" ht="51" x14ac:dyDescent="0.25">
      <c r="A16" s="23" t="s">
        <v>43</v>
      </c>
      <c r="B16" s="4" t="s">
        <v>18</v>
      </c>
      <c r="C16" s="1" t="s">
        <v>19</v>
      </c>
      <c r="D16" s="1" t="s">
        <v>19</v>
      </c>
      <c r="E16" s="29">
        <f t="shared" si="8"/>
        <v>1981.6</v>
      </c>
      <c r="F16" s="29">
        <v>0</v>
      </c>
      <c r="G16" s="29">
        <v>1981.6</v>
      </c>
      <c r="H16" s="29">
        <v>0</v>
      </c>
      <c r="I16" s="29">
        <f t="shared" si="9"/>
        <v>67.400000000000006</v>
      </c>
      <c r="J16" s="29">
        <v>0</v>
      </c>
      <c r="K16" s="29">
        <v>67.400000000000006</v>
      </c>
      <c r="L16" s="29">
        <v>0</v>
      </c>
      <c r="M16" s="29">
        <f t="shared" si="10"/>
        <v>67.31</v>
      </c>
      <c r="N16" s="29">
        <v>0</v>
      </c>
      <c r="O16" s="29">
        <v>67.31</v>
      </c>
      <c r="P16" s="29">
        <v>0</v>
      </c>
      <c r="Q16" s="25">
        <f t="shared" si="4"/>
        <v>0.99866468842729961</v>
      </c>
      <c r="R16" s="29"/>
      <c r="S16" s="25">
        <f t="shared" si="3"/>
        <v>0.99866468842729961</v>
      </c>
      <c r="T16" s="29"/>
    </row>
    <row r="17" spans="1:20" ht="51" x14ac:dyDescent="0.25">
      <c r="A17" s="23" t="s">
        <v>44</v>
      </c>
      <c r="B17" s="4" t="s">
        <v>20</v>
      </c>
      <c r="C17" s="1" t="s">
        <v>19</v>
      </c>
      <c r="D17" s="1" t="s">
        <v>21</v>
      </c>
      <c r="E17" s="29">
        <f t="shared" si="8"/>
        <v>83113.8</v>
      </c>
      <c r="F17" s="29">
        <v>0</v>
      </c>
      <c r="G17" s="29">
        <v>83113.8</v>
      </c>
      <c r="H17" s="29">
        <v>0</v>
      </c>
      <c r="I17" s="29">
        <f t="shared" si="9"/>
        <v>16729</v>
      </c>
      <c r="J17" s="29">
        <v>0</v>
      </c>
      <c r="K17" s="29">
        <v>16729</v>
      </c>
      <c r="L17" s="29">
        <v>0</v>
      </c>
      <c r="M17" s="29">
        <f t="shared" si="10"/>
        <v>15942.62</v>
      </c>
      <c r="N17" s="29">
        <v>0</v>
      </c>
      <c r="O17" s="29">
        <v>15942.62</v>
      </c>
      <c r="P17" s="29">
        <v>0</v>
      </c>
      <c r="Q17" s="25">
        <f t="shared" si="4"/>
        <v>0.95299300615697302</v>
      </c>
      <c r="R17" s="29"/>
      <c r="S17" s="25">
        <f t="shared" si="3"/>
        <v>0.95299300615697302</v>
      </c>
      <c r="T17" s="29"/>
    </row>
    <row r="18" spans="1:20" ht="50.25" customHeight="1" x14ac:dyDescent="0.25">
      <c r="A18" s="23">
        <v>10</v>
      </c>
      <c r="B18" s="3" t="s">
        <v>30</v>
      </c>
      <c r="C18" s="2" t="s">
        <v>19</v>
      </c>
      <c r="D18" s="1" t="s">
        <v>24</v>
      </c>
      <c r="E18" s="24">
        <f t="shared" ref="E18" si="11">F18+G18+H18</f>
        <v>39593.5</v>
      </c>
      <c r="F18" s="24">
        <v>0</v>
      </c>
      <c r="G18" s="24">
        <v>39593.5</v>
      </c>
      <c r="H18" s="24">
        <v>0</v>
      </c>
      <c r="I18" s="24">
        <f>'[3]приложение 1'!$G$7</f>
        <v>1764.6000000000001</v>
      </c>
      <c r="J18" s="24">
        <v>0</v>
      </c>
      <c r="K18" s="24">
        <f>I18</f>
        <v>1764.6000000000001</v>
      </c>
      <c r="L18" s="24">
        <v>0</v>
      </c>
      <c r="M18" s="24">
        <f t="shared" ref="M18" si="12">N18+O18+P18</f>
        <v>566.70000000000005</v>
      </c>
      <c r="N18" s="24">
        <v>0</v>
      </c>
      <c r="O18" s="24">
        <v>566.70000000000005</v>
      </c>
      <c r="P18" s="24">
        <v>0</v>
      </c>
      <c r="Q18" s="25">
        <f t="shared" si="4"/>
        <v>0.32114926895613738</v>
      </c>
      <c r="R18" s="24"/>
      <c r="S18" s="25">
        <f t="shared" si="3"/>
        <v>0.32114926895613738</v>
      </c>
      <c r="T18" s="24"/>
    </row>
    <row r="19" spans="1:20" ht="45.75" customHeight="1" x14ac:dyDescent="0.25">
      <c r="A19" s="23">
        <v>11</v>
      </c>
      <c r="B19" s="3" t="s">
        <v>22</v>
      </c>
      <c r="C19" s="1" t="s">
        <v>23</v>
      </c>
      <c r="D19" s="1" t="s">
        <v>23</v>
      </c>
      <c r="E19" s="24">
        <f>G19</f>
        <v>244559.1</v>
      </c>
      <c r="F19" s="24">
        <v>0</v>
      </c>
      <c r="G19" s="24">
        <v>244559.1</v>
      </c>
      <c r="H19" s="24">
        <v>0</v>
      </c>
      <c r="I19" s="24">
        <f>K19</f>
        <v>58659.3</v>
      </c>
      <c r="J19" s="24">
        <v>0</v>
      </c>
      <c r="K19" s="24">
        <v>58659.3</v>
      </c>
      <c r="L19" s="24">
        <v>0</v>
      </c>
      <c r="M19" s="24">
        <f>O19</f>
        <v>55097.9</v>
      </c>
      <c r="N19" s="24">
        <v>0</v>
      </c>
      <c r="O19" s="24">
        <v>55097.9</v>
      </c>
      <c r="P19" s="24">
        <v>0</v>
      </c>
      <c r="Q19" s="25">
        <f t="shared" si="4"/>
        <v>0.93928669452243718</v>
      </c>
      <c r="R19" s="24"/>
      <c r="S19" s="25">
        <f t="shared" si="3"/>
        <v>0.93928669452243718</v>
      </c>
      <c r="T19" s="24"/>
    </row>
    <row r="20" spans="1:20" ht="32.25" customHeight="1" x14ac:dyDescent="0.25">
      <c r="A20" s="23">
        <v>12</v>
      </c>
      <c r="B20" s="3" t="s">
        <v>29</v>
      </c>
      <c r="C20" s="2" t="s">
        <v>19</v>
      </c>
      <c r="D20" s="1" t="s">
        <v>45</v>
      </c>
      <c r="E20" s="24">
        <f>F20+G20+H20</f>
        <v>3323.7</v>
      </c>
      <c r="F20" s="24">
        <v>0</v>
      </c>
      <c r="G20" s="24">
        <v>3323.7</v>
      </c>
      <c r="H20" s="24"/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5">
        <v>0</v>
      </c>
      <c r="R20" s="24"/>
      <c r="S20" s="25">
        <v>0</v>
      </c>
      <c r="T20" s="24"/>
    </row>
    <row r="21" spans="1:20" s="33" customFormat="1" ht="14.25" x14ac:dyDescent="0.2">
      <c r="A21" s="31"/>
      <c r="B21" s="8" t="s">
        <v>28</v>
      </c>
      <c r="C21" s="9"/>
      <c r="D21" s="9"/>
      <c r="E21" s="32">
        <f>E3+E4+E5+E6+E7+E8+E9+E10+E11+E18+E19+E20</f>
        <v>1452133.8</v>
      </c>
      <c r="F21" s="32">
        <f t="shared" ref="F21:P21" si="13">F3+F4+F5+F6+F7+F8+F9+F10+F11+F18+F19+F20</f>
        <v>30000</v>
      </c>
      <c r="G21" s="32">
        <f t="shared" si="13"/>
        <v>1421045.5</v>
      </c>
      <c r="H21" s="32">
        <f t="shared" si="13"/>
        <v>1088.3</v>
      </c>
      <c r="I21" s="32">
        <f t="shared" si="13"/>
        <v>188042.3</v>
      </c>
      <c r="J21" s="32">
        <f t="shared" si="13"/>
        <v>0</v>
      </c>
      <c r="K21" s="32">
        <f t="shared" si="13"/>
        <v>188042.3</v>
      </c>
      <c r="L21" s="32">
        <f t="shared" si="13"/>
        <v>0</v>
      </c>
      <c r="M21" s="32">
        <f t="shared" si="13"/>
        <v>176817.48</v>
      </c>
      <c r="N21" s="32">
        <f t="shared" si="13"/>
        <v>0</v>
      </c>
      <c r="O21" s="32">
        <f t="shared" si="13"/>
        <v>176817.48</v>
      </c>
      <c r="P21" s="32">
        <f t="shared" si="13"/>
        <v>0</v>
      </c>
      <c r="Q21" s="25">
        <f t="shared" si="4"/>
        <v>0.94030694157644323</v>
      </c>
      <c r="R21" s="24"/>
      <c r="S21" s="25">
        <f t="shared" si="3"/>
        <v>0.94030694157644323</v>
      </c>
      <c r="T21" s="24"/>
    </row>
  </sheetData>
  <mergeCells count="12">
    <mergeCell ref="A1:A2"/>
    <mergeCell ref="B1:B2"/>
    <mergeCell ref="C1:C2"/>
    <mergeCell ref="D1:D2"/>
    <mergeCell ref="E1:E2"/>
    <mergeCell ref="I1:I2"/>
    <mergeCell ref="M1:M2"/>
    <mergeCell ref="Q1:Q2"/>
    <mergeCell ref="R1:T1"/>
    <mergeCell ref="F1:H1"/>
    <mergeCell ref="J1:L1"/>
    <mergeCell ref="N1:P1"/>
  </mergeCells>
  <pageMargins left="0.31496062992125984" right="0.31496062992125984" top="0.35433070866141736" bottom="0.15748031496062992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zoomScaleNormal="100" zoomScaleSheetLayoutView="100" workbookViewId="0">
      <pane ySplit="2" topLeftCell="A10" activePane="bottomLeft" state="frozen"/>
      <selection pane="bottomLeft" activeCell="F23" sqref="F23"/>
    </sheetView>
  </sheetViews>
  <sheetFormatPr defaultRowHeight="15" x14ac:dyDescent="0.25"/>
  <cols>
    <col min="1" max="1" width="4" style="10" customWidth="1"/>
    <col min="2" max="2" width="36" style="10" customWidth="1"/>
    <col min="3" max="3" width="14.85546875" style="10" customWidth="1"/>
    <col min="4" max="4" width="15.42578125" style="10" customWidth="1"/>
    <col min="5" max="5" width="11.28515625" style="10" customWidth="1"/>
    <col min="6" max="6" width="13.140625" style="10" customWidth="1"/>
    <col min="7" max="7" width="10.28515625" style="10" customWidth="1"/>
    <col min="8" max="8" width="9.140625" style="10"/>
    <col min="9" max="9" width="12.5703125" style="10" customWidth="1"/>
    <col min="10" max="10" width="11.28515625" style="10" customWidth="1"/>
    <col min="11" max="11" width="11" style="10" customWidth="1"/>
    <col min="12" max="12" width="11.28515625" style="10" customWidth="1"/>
    <col min="13" max="13" width="12.85546875" style="10" customWidth="1"/>
    <col min="14" max="14" width="11.85546875" style="10" customWidth="1"/>
    <col min="15" max="16384" width="9.140625" style="10"/>
  </cols>
  <sheetData>
    <row r="1" spans="1:16" ht="15" customHeight="1" x14ac:dyDescent="0.25">
      <c r="A1" s="19" t="s">
        <v>33</v>
      </c>
      <c r="B1" s="20" t="s">
        <v>0</v>
      </c>
      <c r="C1" s="20" t="s">
        <v>1</v>
      </c>
      <c r="D1" s="20" t="s">
        <v>2</v>
      </c>
      <c r="E1" s="18" t="s">
        <v>47</v>
      </c>
      <c r="F1" s="18" t="s">
        <v>3</v>
      </c>
      <c r="G1" s="18"/>
      <c r="H1" s="18"/>
      <c r="I1" s="18" t="s">
        <v>48</v>
      </c>
      <c r="J1" s="18" t="s">
        <v>3</v>
      </c>
      <c r="K1" s="18"/>
      <c r="L1" s="18"/>
      <c r="M1" s="18" t="s">
        <v>49</v>
      </c>
      <c r="N1" s="18" t="s">
        <v>3</v>
      </c>
      <c r="O1" s="18"/>
      <c r="P1" s="18"/>
    </row>
    <row r="2" spans="1:16" ht="38.25" x14ac:dyDescent="0.25">
      <c r="A2" s="19"/>
      <c r="B2" s="20"/>
      <c r="C2" s="20"/>
      <c r="D2" s="20"/>
      <c r="E2" s="18"/>
      <c r="F2" s="13" t="s">
        <v>4</v>
      </c>
      <c r="G2" s="13" t="s">
        <v>5</v>
      </c>
      <c r="H2" s="13" t="s">
        <v>6</v>
      </c>
      <c r="I2" s="18"/>
      <c r="J2" s="13" t="s">
        <v>4</v>
      </c>
      <c r="K2" s="13" t="s">
        <v>5</v>
      </c>
      <c r="L2" s="13" t="s">
        <v>6</v>
      </c>
      <c r="M2" s="18"/>
      <c r="N2" s="13" t="s">
        <v>4</v>
      </c>
      <c r="O2" s="13" t="s">
        <v>5</v>
      </c>
      <c r="P2" s="13" t="s">
        <v>6</v>
      </c>
    </row>
    <row r="3" spans="1:16" ht="51" x14ac:dyDescent="0.25">
      <c r="A3" s="11">
        <v>1</v>
      </c>
      <c r="B3" s="5" t="s">
        <v>25</v>
      </c>
      <c r="C3" s="6" t="s">
        <v>19</v>
      </c>
      <c r="D3" s="7" t="s">
        <v>31</v>
      </c>
      <c r="E3" s="11">
        <f>Лист1!I3</f>
        <v>0</v>
      </c>
      <c r="F3" s="11">
        <f>Лист1!J3</f>
        <v>0</v>
      </c>
      <c r="G3" s="11">
        <f>Лист1!K3</f>
        <v>0</v>
      </c>
      <c r="H3" s="11">
        <f>Лист1!L3</f>
        <v>0</v>
      </c>
      <c r="I3" s="11">
        <f>Лист1!M3</f>
        <v>0</v>
      </c>
      <c r="J3" s="11">
        <f>Лист1!N3</f>
        <v>0</v>
      </c>
      <c r="K3" s="11">
        <f>Лист1!O3</f>
        <v>0</v>
      </c>
      <c r="L3" s="11">
        <f>Лист1!P3</f>
        <v>0</v>
      </c>
      <c r="M3" s="15">
        <f>Лист1!Q3</f>
        <v>0</v>
      </c>
      <c r="N3" s="15">
        <f>Лист1!R3</f>
        <v>0</v>
      </c>
      <c r="O3" s="15">
        <f>Лист1!S3</f>
        <v>0</v>
      </c>
      <c r="P3" s="15">
        <f>Лист1!T3</f>
        <v>0</v>
      </c>
    </row>
    <row r="4" spans="1:16" ht="38.25" x14ac:dyDescent="0.25">
      <c r="A4" s="11">
        <v>2</v>
      </c>
      <c r="B4" s="5" t="s">
        <v>26</v>
      </c>
      <c r="C4" s="6" t="s">
        <v>19</v>
      </c>
      <c r="D4" s="7" t="s">
        <v>24</v>
      </c>
      <c r="E4" s="11">
        <f>Лист1!I4</f>
        <v>14376.2</v>
      </c>
      <c r="F4" s="11">
        <f>Лист1!J4</f>
        <v>0</v>
      </c>
      <c r="G4" s="11">
        <f>Лист1!K4</f>
        <v>14376.2</v>
      </c>
      <c r="H4" s="11">
        <f>Лист1!L4</f>
        <v>0</v>
      </c>
      <c r="I4" s="11">
        <f>Лист1!M4</f>
        <v>14041.2</v>
      </c>
      <c r="J4" s="11">
        <f>Лист1!N4</f>
        <v>0</v>
      </c>
      <c r="K4" s="11">
        <f>Лист1!O4</f>
        <v>14041.2</v>
      </c>
      <c r="L4" s="11">
        <f>Лист1!P4</f>
        <v>0</v>
      </c>
      <c r="M4" s="15">
        <f>Лист1!Q4</f>
        <v>0.9766975974179547</v>
      </c>
      <c r="N4" s="15">
        <f>Лист1!R4</f>
        <v>0</v>
      </c>
      <c r="O4" s="15">
        <f>Лист1!S4</f>
        <v>0.9766975974179547</v>
      </c>
      <c r="P4" s="15">
        <f>Лист1!T4</f>
        <v>0</v>
      </c>
    </row>
    <row r="5" spans="1:16" ht="76.5" x14ac:dyDescent="0.25">
      <c r="A5" s="11">
        <v>3</v>
      </c>
      <c r="B5" s="5" t="s">
        <v>27</v>
      </c>
      <c r="C5" s="6" t="s">
        <v>19</v>
      </c>
      <c r="D5" s="7" t="s">
        <v>31</v>
      </c>
      <c r="E5" s="11">
        <f>Лист1!I5</f>
        <v>13313.6</v>
      </c>
      <c r="F5" s="11">
        <f>Лист1!J5</f>
        <v>0</v>
      </c>
      <c r="G5" s="11">
        <f>Лист1!K5</f>
        <v>13313.6</v>
      </c>
      <c r="H5" s="11">
        <f>Лист1!L5</f>
        <v>0</v>
      </c>
      <c r="I5" s="11">
        <f>Лист1!M5</f>
        <v>13246.9</v>
      </c>
      <c r="J5" s="11">
        <f>Лист1!N5</f>
        <v>0</v>
      </c>
      <c r="K5" s="11">
        <f>Лист1!O5</f>
        <v>13246.9</v>
      </c>
      <c r="L5" s="11">
        <f>Лист1!P5</f>
        <v>0</v>
      </c>
      <c r="M5" s="15">
        <f>Лист1!Q5</f>
        <v>0.99499008532628286</v>
      </c>
      <c r="N5" s="15">
        <f>Лист1!R5</f>
        <v>0</v>
      </c>
      <c r="O5" s="15">
        <f>Лист1!S5</f>
        <v>0.99499008532628286</v>
      </c>
      <c r="P5" s="15">
        <f>Лист1!T5</f>
        <v>0</v>
      </c>
    </row>
    <row r="6" spans="1:16" ht="38.25" x14ac:dyDescent="0.25">
      <c r="A6" s="11">
        <v>4</v>
      </c>
      <c r="B6" s="5" t="s">
        <v>34</v>
      </c>
      <c r="C6" s="6" t="s">
        <v>19</v>
      </c>
      <c r="D6" s="7" t="s">
        <v>31</v>
      </c>
      <c r="E6" s="11">
        <f>Лист1!I6</f>
        <v>5229.8999999999996</v>
      </c>
      <c r="F6" s="11">
        <f>Лист1!J6</f>
        <v>0</v>
      </c>
      <c r="G6" s="11">
        <f>Лист1!K6</f>
        <v>5229.8999999999996</v>
      </c>
      <c r="H6" s="11">
        <f>Лист1!L6</f>
        <v>0</v>
      </c>
      <c r="I6" s="11">
        <f>Лист1!M6</f>
        <v>4201.8999999999996</v>
      </c>
      <c r="J6" s="11">
        <f>Лист1!N6</f>
        <v>0</v>
      </c>
      <c r="K6" s="11">
        <f>Лист1!O6</f>
        <v>4201.8999999999996</v>
      </c>
      <c r="L6" s="11">
        <f>Лист1!P6</f>
        <v>0</v>
      </c>
      <c r="M6" s="15">
        <f>Лист1!Q6</f>
        <v>0.80343792424329341</v>
      </c>
      <c r="N6" s="15">
        <f>Лист1!R6</f>
        <v>0</v>
      </c>
      <c r="O6" s="15">
        <f>Лист1!S6</f>
        <v>0.80343792424329341</v>
      </c>
      <c r="P6" s="15">
        <f>Лист1!T6</f>
        <v>0</v>
      </c>
    </row>
    <row r="7" spans="1:16" ht="63.75" x14ac:dyDescent="0.25">
      <c r="A7" s="11">
        <v>5</v>
      </c>
      <c r="B7" s="5" t="s">
        <v>35</v>
      </c>
      <c r="C7" s="6" t="s">
        <v>19</v>
      </c>
      <c r="D7" s="7" t="s">
        <v>31</v>
      </c>
      <c r="E7" s="11">
        <f>Лист1!I7</f>
        <v>35058.800000000003</v>
      </c>
      <c r="F7" s="11">
        <f>Лист1!J7</f>
        <v>0</v>
      </c>
      <c r="G7" s="11">
        <f>Лист1!K7</f>
        <v>35058.800000000003</v>
      </c>
      <c r="H7" s="11">
        <f>Лист1!L7</f>
        <v>0</v>
      </c>
      <c r="I7" s="11">
        <f>Лист1!M7</f>
        <v>33201.5</v>
      </c>
      <c r="J7" s="11">
        <f>Лист1!N7</f>
        <v>0</v>
      </c>
      <c r="K7" s="11">
        <f>Лист1!O7</f>
        <v>33201.5</v>
      </c>
      <c r="L7" s="11">
        <f>Лист1!P7</f>
        <v>0</v>
      </c>
      <c r="M7" s="15">
        <f>Лист1!Q7</f>
        <v>0.94702328659280977</v>
      </c>
      <c r="N7" s="15">
        <f>Лист1!R7</f>
        <v>0</v>
      </c>
      <c r="O7" s="15">
        <f>Лист1!S7</f>
        <v>0.94702328659280977</v>
      </c>
      <c r="P7" s="15">
        <f>Лист1!T7</f>
        <v>0</v>
      </c>
    </row>
    <row r="8" spans="1:16" ht="38.25" x14ac:dyDescent="0.25">
      <c r="A8" s="11">
        <v>6</v>
      </c>
      <c r="B8" s="5" t="s">
        <v>36</v>
      </c>
      <c r="C8" s="6" t="s">
        <v>19</v>
      </c>
      <c r="D8" s="7" t="s">
        <v>31</v>
      </c>
      <c r="E8" s="11">
        <f>Лист1!I8</f>
        <v>0</v>
      </c>
      <c r="F8" s="11">
        <f>Лист1!J8</f>
        <v>0</v>
      </c>
      <c r="G8" s="11">
        <f>Лист1!K8</f>
        <v>0</v>
      </c>
      <c r="H8" s="11">
        <f>Лист1!L8</f>
        <v>0</v>
      </c>
      <c r="I8" s="11">
        <f>Лист1!M8</f>
        <v>0</v>
      </c>
      <c r="J8" s="11">
        <f>Лист1!N8</f>
        <v>0</v>
      </c>
      <c r="K8" s="11">
        <f>Лист1!O8</f>
        <v>0</v>
      </c>
      <c r="L8" s="11">
        <f>Лист1!P8</f>
        <v>0</v>
      </c>
      <c r="M8" s="15">
        <f>Лист1!Q8</f>
        <v>0</v>
      </c>
      <c r="N8" s="15">
        <f>Лист1!R8</f>
        <v>0</v>
      </c>
      <c r="O8" s="15">
        <f>Лист1!S8</f>
        <v>0</v>
      </c>
      <c r="P8" s="15">
        <f>Лист1!T8</f>
        <v>0</v>
      </c>
    </row>
    <row r="9" spans="1:16" ht="38.25" x14ac:dyDescent="0.25">
      <c r="A9" s="11">
        <v>7</v>
      </c>
      <c r="B9" s="5" t="s">
        <v>37</v>
      </c>
      <c r="C9" s="6" t="s">
        <v>19</v>
      </c>
      <c r="D9" s="7" t="s">
        <v>31</v>
      </c>
      <c r="E9" s="11">
        <f>Лист1!I9</f>
        <v>0</v>
      </c>
      <c r="F9" s="11">
        <f>Лист1!J9</f>
        <v>0</v>
      </c>
      <c r="G9" s="11">
        <f>Лист1!K9</f>
        <v>0</v>
      </c>
      <c r="H9" s="11">
        <f>Лист1!L9</f>
        <v>0</v>
      </c>
      <c r="I9" s="11">
        <f>Лист1!M9</f>
        <v>0</v>
      </c>
      <c r="J9" s="11">
        <f>Лист1!N9</f>
        <v>0</v>
      </c>
      <c r="K9" s="11">
        <f>Лист1!O9</f>
        <v>0</v>
      </c>
      <c r="L9" s="11">
        <f>Лист1!P9</f>
        <v>0</v>
      </c>
      <c r="M9" s="15">
        <f>Лист1!Q9</f>
        <v>0</v>
      </c>
      <c r="N9" s="15">
        <f>Лист1!R9</f>
        <v>0</v>
      </c>
      <c r="O9" s="15">
        <f>Лист1!S9</f>
        <v>0</v>
      </c>
      <c r="P9" s="15">
        <f>Лист1!T9</f>
        <v>0</v>
      </c>
    </row>
    <row r="10" spans="1:16" ht="51" x14ac:dyDescent="0.25">
      <c r="A10" s="11">
        <v>8</v>
      </c>
      <c r="B10" s="5" t="s">
        <v>38</v>
      </c>
      <c r="C10" s="6" t="s">
        <v>19</v>
      </c>
      <c r="D10" s="7" t="s">
        <v>50</v>
      </c>
      <c r="E10" s="11">
        <f>Лист1!I10</f>
        <v>5832.7</v>
      </c>
      <c r="F10" s="11">
        <f>Лист1!J10</f>
        <v>0</v>
      </c>
      <c r="G10" s="11">
        <f>Лист1!K10</f>
        <v>5832.7</v>
      </c>
      <c r="H10" s="11">
        <f>Лист1!L10</f>
        <v>0</v>
      </c>
      <c r="I10" s="11">
        <f>Лист1!M10</f>
        <v>5822.5</v>
      </c>
      <c r="J10" s="11">
        <f>Лист1!N10</f>
        <v>0</v>
      </c>
      <c r="K10" s="11">
        <f>Лист1!O10</f>
        <v>5822.5</v>
      </c>
      <c r="L10" s="11">
        <f>Лист1!P10</f>
        <v>0</v>
      </c>
      <c r="M10" s="15">
        <f>Лист1!Q10</f>
        <v>0.9982512387059167</v>
      </c>
      <c r="N10" s="15">
        <f>Лист1!R10</f>
        <v>0</v>
      </c>
      <c r="O10" s="15">
        <f>Лист1!S10</f>
        <v>0.9982512387059167</v>
      </c>
      <c r="P10" s="15">
        <f>Лист1!T10</f>
        <v>0</v>
      </c>
    </row>
    <row r="11" spans="1:16" ht="51" x14ac:dyDescent="0.25">
      <c r="A11" s="11">
        <v>9</v>
      </c>
      <c r="B11" s="3" t="s">
        <v>32</v>
      </c>
      <c r="C11" s="6" t="s">
        <v>19</v>
      </c>
      <c r="D11" s="1"/>
      <c r="E11" s="11">
        <f>Лист1!I11</f>
        <v>53807.199999999997</v>
      </c>
      <c r="F11" s="11">
        <f>Лист1!J11</f>
        <v>0</v>
      </c>
      <c r="G11" s="11">
        <f>Лист1!K11</f>
        <v>53807.199999999997</v>
      </c>
      <c r="H11" s="11">
        <f>Лист1!L11</f>
        <v>0</v>
      </c>
      <c r="I11" s="11">
        <f>Лист1!M11</f>
        <v>50638.879999999997</v>
      </c>
      <c r="J11" s="11">
        <f>Лист1!N11</f>
        <v>0</v>
      </c>
      <c r="K11" s="11">
        <f>Лист1!O11</f>
        <v>50638.879999999997</v>
      </c>
      <c r="L11" s="11">
        <f>Лист1!P11</f>
        <v>0</v>
      </c>
      <c r="M11" s="15">
        <f>Лист1!Q11</f>
        <v>0.94111717390981131</v>
      </c>
      <c r="N11" s="15">
        <f>Лист1!R11</f>
        <v>0</v>
      </c>
      <c r="O11" s="15">
        <f>Лист1!S11</f>
        <v>0.94111717390981131</v>
      </c>
      <c r="P11" s="15">
        <f>Лист1!T11</f>
        <v>0</v>
      </c>
    </row>
    <row r="12" spans="1:16" ht="25.5" x14ac:dyDescent="0.25">
      <c r="A12" s="11" t="s">
        <v>39</v>
      </c>
      <c r="B12" s="4" t="s">
        <v>8</v>
      </c>
      <c r="C12" s="1" t="s">
        <v>9</v>
      </c>
      <c r="D12" s="1" t="s">
        <v>9</v>
      </c>
      <c r="E12" s="11">
        <f>Лист1!I12</f>
        <v>19241.3</v>
      </c>
      <c r="F12" s="11">
        <f>Лист1!J12</f>
        <v>0</v>
      </c>
      <c r="G12" s="11">
        <f>Лист1!K12</f>
        <v>19241.3</v>
      </c>
      <c r="H12" s="11">
        <f>Лист1!L12</f>
        <v>0</v>
      </c>
      <c r="I12" s="11">
        <f>Лист1!M12</f>
        <v>19240.7</v>
      </c>
      <c r="J12" s="11">
        <f>Лист1!N12</f>
        <v>0</v>
      </c>
      <c r="K12" s="11">
        <f>Лист1!O12</f>
        <v>19240.7</v>
      </c>
      <c r="L12" s="11">
        <f>Лист1!P12</f>
        <v>0</v>
      </c>
      <c r="M12" s="15">
        <f>Лист1!Q12</f>
        <v>0.99996881707576935</v>
      </c>
      <c r="N12" s="15">
        <f>Лист1!R12</f>
        <v>0</v>
      </c>
      <c r="O12" s="15">
        <f>Лист1!S12</f>
        <v>0.99996881707576935</v>
      </c>
      <c r="P12" s="15">
        <f>Лист1!T12</f>
        <v>0</v>
      </c>
    </row>
    <row r="13" spans="1:16" ht="38.25" x14ac:dyDescent="0.25">
      <c r="A13" s="11" t="s">
        <v>40</v>
      </c>
      <c r="B13" s="4" t="s">
        <v>10</v>
      </c>
      <c r="C13" s="1" t="s">
        <v>11</v>
      </c>
      <c r="D13" s="1" t="s">
        <v>12</v>
      </c>
      <c r="E13" s="11">
        <f>Лист1!I13</f>
        <v>146.4</v>
      </c>
      <c r="F13" s="11">
        <f>Лист1!J13</f>
        <v>0</v>
      </c>
      <c r="G13" s="11">
        <f>Лист1!K13</f>
        <v>146.4</v>
      </c>
      <c r="H13" s="11">
        <f>Лист1!L13</f>
        <v>0</v>
      </c>
      <c r="I13" s="11">
        <f>Лист1!M13</f>
        <v>146.26</v>
      </c>
      <c r="J13" s="11">
        <f>Лист1!N13</f>
        <v>0</v>
      </c>
      <c r="K13" s="11">
        <f>Лист1!O13</f>
        <v>146.26</v>
      </c>
      <c r="L13" s="11">
        <f>Лист1!P13</f>
        <v>0</v>
      </c>
      <c r="M13" s="15">
        <f>Лист1!Q13</f>
        <v>0.99904371584699447</v>
      </c>
      <c r="N13" s="15">
        <f>Лист1!R13</f>
        <v>0</v>
      </c>
      <c r="O13" s="15">
        <f>Лист1!S13</f>
        <v>0.99904371584699447</v>
      </c>
      <c r="P13" s="15">
        <f>Лист1!T13</f>
        <v>0</v>
      </c>
    </row>
    <row r="14" spans="1:16" ht="51" x14ac:dyDescent="0.25">
      <c r="A14" s="11" t="s">
        <v>41</v>
      </c>
      <c r="B14" s="4" t="s">
        <v>13</v>
      </c>
      <c r="C14" s="2" t="s">
        <v>7</v>
      </c>
      <c r="D14" s="1" t="s">
        <v>14</v>
      </c>
      <c r="E14" s="11">
        <f>Лист1!I14</f>
        <v>17401.5</v>
      </c>
      <c r="F14" s="11">
        <f>Лист1!J14</f>
        <v>0</v>
      </c>
      <c r="G14" s="11">
        <f>Лист1!K14</f>
        <v>17401.5</v>
      </c>
      <c r="H14" s="11">
        <f>Лист1!L14</f>
        <v>0</v>
      </c>
      <c r="I14" s="11">
        <f>Лист1!M14</f>
        <v>15020.4</v>
      </c>
      <c r="J14" s="11">
        <f>Лист1!N14</f>
        <v>0</v>
      </c>
      <c r="K14" s="11">
        <f>Лист1!O14</f>
        <v>15020.4</v>
      </c>
      <c r="L14" s="11">
        <f>Лист1!P14</f>
        <v>0</v>
      </c>
      <c r="M14" s="15">
        <f>Лист1!Q14</f>
        <v>0.86316696836479612</v>
      </c>
      <c r="N14" s="15">
        <f>Лист1!R14</f>
        <v>0</v>
      </c>
      <c r="O14" s="15">
        <f>Лист1!S14</f>
        <v>0.86316696836479612</v>
      </c>
      <c r="P14" s="15">
        <f>Лист1!T14</f>
        <v>0</v>
      </c>
    </row>
    <row r="15" spans="1:16" ht="51" x14ac:dyDescent="0.25">
      <c r="A15" s="11" t="s">
        <v>42</v>
      </c>
      <c r="B15" s="4" t="s">
        <v>15</v>
      </c>
      <c r="C15" s="1" t="s">
        <v>16</v>
      </c>
      <c r="D15" s="1" t="s">
        <v>17</v>
      </c>
      <c r="E15" s="11">
        <f>Лист1!I15</f>
        <v>221.6</v>
      </c>
      <c r="F15" s="11">
        <f>Лист1!J15</f>
        <v>0</v>
      </c>
      <c r="G15" s="11">
        <f>Лист1!K15</f>
        <v>221.6</v>
      </c>
      <c r="H15" s="11">
        <f>Лист1!L15</f>
        <v>0</v>
      </c>
      <c r="I15" s="11">
        <f>Лист1!M15</f>
        <v>221.59</v>
      </c>
      <c r="J15" s="11">
        <f>Лист1!N15</f>
        <v>0</v>
      </c>
      <c r="K15" s="11">
        <f>Лист1!O15</f>
        <v>221.59</v>
      </c>
      <c r="L15" s="11">
        <f>Лист1!P15</f>
        <v>0</v>
      </c>
      <c r="M15" s="15">
        <f>Лист1!Q15</f>
        <v>0.99995487364620939</v>
      </c>
      <c r="N15" s="15">
        <f>Лист1!R15</f>
        <v>0</v>
      </c>
      <c r="O15" s="15">
        <f>Лист1!S15</f>
        <v>0.99995487364620939</v>
      </c>
      <c r="P15" s="15">
        <f>Лист1!T15</f>
        <v>0</v>
      </c>
    </row>
    <row r="16" spans="1:16" ht="51" x14ac:dyDescent="0.25">
      <c r="A16" s="11" t="s">
        <v>43</v>
      </c>
      <c r="B16" s="4" t="s">
        <v>18</v>
      </c>
      <c r="C16" s="1" t="s">
        <v>19</v>
      </c>
      <c r="D16" s="1" t="s">
        <v>19</v>
      </c>
      <c r="E16" s="11">
        <f>Лист1!I16</f>
        <v>67.400000000000006</v>
      </c>
      <c r="F16" s="11">
        <f>Лист1!J16</f>
        <v>0</v>
      </c>
      <c r="G16" s="11">
        <f>Лист1!K16</f>
        <v>67.400000000000006</v>
      </c>
      <c r="H16" s="11">
        <f>Лист1!L16</f>
        <v>0</v>
      </c>
      <c r="I16" s="11">
        <f>Лист1!M16</f>
        <v>67.31</v>
      </c>
      <c r="J16" s="11">
        <f>Лист1!N16</f>
        <v>0</v>
      </c>
      <c r="K16" s="11">
        <f>Лист1!O16</f>
        <v>67.31</v>
      </c>
      <c r="L16" s="11">
        <f>Лист1!P16</f>
        <v>0</v>
      </c>
      <c r="M16" s="15">
        <f>Лист1!Q16</f>
        <v>0.99866468842729961</v>
      </c>
      <c r="N16" s="15">
        <f>Лист1!R16</f>
        <v>0</v>
      </c>
      <c r="O16" s="15">
        <f>Лист1!S16</f>
        <v>0.99866468842729961</v>
      </c>
      <c r="P16" s="15">
        <f>Лист1!T16</f>
        <v>0</v>
      </c>
    </row>
    <row r="17" spans="1:16" ht="51" x14ac:dyDescent="0.25">
      <c r="A17" s="11" t="s">
        <v>44</v>
      </c>
      <c r="B17" s="4" t="s">
        <v>20</v>
      </c>
      <c r="C17" s="1" t="s">
        <v>19</v>
      </c>
      <c r="D17" s="1" t="s">
        <v>21</v>
      </c>
      <c r="E17" s="11">
        <f>Лист1!I17</f>
        <v>16729</v>
      </c>
      <c r="F17" s="11">
        <f>Лист1!J17</f>
        <v>0</v>
      </c>
      <c r="G17" s="11">
        <f>Лист1!K17</f>
        <v>16729</v>
      </c>
      <c r="H17" s="11">
        <f>Лист1!L17</f>
        <v>0</v>
      </c>
      <c r="I17" s="11">
        <f>Лист1!M17</f>
        <v>15942.62</v>
      </c>
      <c r="J17" s="11">
        <f>Лист1!N17</f>
        <v>0</v>
      </c>
      <c r="K17" s="11">
        <f>Лист1!O17</f>
        <v>15942.62</v>
      </c>
      <c r="L17" s="11">
        <f>Лист1!P17</f>
        <v>0</v>
      </c>
      <c r="M17" s="15">
        <f>Лист1!Q17</f>
        <v>0.95299300615697302</v>
      </c>
      <c r="N17" s="15">
        <f>Лист1!R17</f>
        <v>0</v>
      </c>
      <c r="O17" s="15">
        <f>Лист1!S17</f>
        <v>0.95299300615697302</v>
      </c>
      <c r="P17" s="15">
        <f>Лист1!T17</f>
        <v>0</v>
      </c>
    </row>
    <row r="18" spans="1:16" ht="38.25" x14ac:dyDescent="0.25">
      <c r="A18" s="11">
        <v>10</v>
      </c>
      <c r="B18" s="5" t="s">
        <v>30</v>
      </c>
      <c r="C18" s="6" t="s">
        <v>19</v>
      </c>
      <c r="D18" s="7" t="s">
        <v>24</v>
      </c>
      <c r="E18" s="11">
        <f>Лист1!I18</f>
        <v>1764.6000000000001</v>
      </c>
      <c r="F18" s="11">
        <f>Лист1!J18</f>
        <v>0</v>
      </c>
      <c r="G18" s="11">
        <f>Лист1!K18</f>
        <v>1764.6000000000001</v>
      </c>
      <c r="H18" s="11">
        <f>Лист1!L18</f>
        <v>0</v>
      </c>
      <c r="I18" s="11">
        <f>Лист1!M18</f>
        <v>566.70000000000005</v>
      </c>
      <c r="J18" s="11">
        <f>Лист1!N18</f>
        <v>0</v>
      </c>
      <c r="K18" s="11">
        <f>Лист1!O18</f>
        <v>566.70000000000005</v>
      </c>
      <c r="L18" s="11">
        <f>Лист1!P18</f>
        <v>0</v>
      </c>
      <c r="M18" s="15">
        <f>Лист1!Q18</f>
        <v>0.32114926895613738</v>
      </c>
      <c r="N18" s="15">
        <f>Лист1!R18</f>
        <v>0</v>
      </c>
      <c r="O18" s="15">
        <f>Лист1!S18</f>
        <v>0.32114926895613738</v>
      </c>
      <c r="P18" s="15">
        <f>Лист1!T18</f>
        <v>0</v>
      </c>
    </row>
    <row r="19" spans="1:16" ht="38.25" x14ac:dyDescent="0.25">
      <c r="A19" s="11">
        <v>11</v>
      </c>
      <c r="B19" s="3" t="s">
        <v>22</v>
      </c>
      <c r="C19" s="1" t="s">
        <v>23</v>
      </c>
      <c r="D19" s="1" t="s">
        <v>23</v>
      </c>
      <c r="E19" s="11">
        <f>Лист1!I19</f>
        <v>58659.3</v>
      </c>
      <c r="F19" s="11">
        <f>Лист1!J19</f>
        <v>0</v>
      </c>
      <c r="G19" s="11">
        <f>Лист1!K19</f>
        <v>58659.3</v>
      </c>
      <c r="H19" s="11">
        <f>Лист1!L19</f>
        <v>0</v>
      </c>
      <c r="I19" s="11">
        <f>Лист1!M19</f>
        <v>55097.9</v>
      </c>
      <c r="J19" s="11">
        <f>Лист1!N19</f>
        <v>0</v>
      </c>
      <c r="K19" s="11">
        <f>Лист1!O19</f>
        <v>55097.9</v>
      </c>
      <c r="L19" s="11">
        <f>Лист1!P19</f>
        <v>0</v>
      </c>
      <c r="M19" s="15">
        <f>Лист1!Q19</f>
        <v>0.93928669452243718</v>
      </c>
      <c r="N19" s="15">
        <f>Лист1!R19</f>
        <v>0</v>
      </c>
      <c r="O19" s="15">
        <f>Лист1!S19</f>
        <v>0.93928669452243718</v>
      </c>
      <c r="P19" s="15">
        <f>Лист1!T19</f>
        <v>0</v>
      </c>
    </row>
    <row r="20" spans="1:16" ht="38.25" customHeight="1" x14ac:dyDescent="0.25">
      <c r="A20" s="11">
        <v>12</v>
      </c>
      <c r="B20" s="5" t="s">
        <v>29</v>
      </c>
      <c r="C20" s="6" t="s">
        <v>19</v>
      </c>
      <c r="D20" s="7" t="s">
        <v>45</v>
      </c>
      <c r="E20" s="11">
        <f>Лист1!I20</f>
        <v>0</v>
      </c>
      <c r="F20" s="11">
        <f>Лист1!J20</f>
        <v>0</v>
      </c>
      <c r="G20" s="11">
        <f>Лист1!K20</f>
        <v>0</v>
      </c>
      <c r="H20" s="11">
        <f>Лист1!L20</f>
        <v>0</v>
      </c>
      <c r="I20" s="11">
        <f>Лист1!M20</f>
        <v>0</v>
      </c>
      <c r="J20" s="11">
        <f>Лист1!N20</f>
        <v>0</v>
      </c>
      <c r="K20" s="11">
        <f>Лист1!O20</f>
        <v>0</v>
      </c>
      <c r="L20" s="11">
        <f>Лист1!P20</f>
        <v>0</v>
      </c>
      <c r="M20" s="15">
        <f>Лист1!Q20</f>
        <v>0</v>
      </c>
      <c r="N20" s="15">
        <f>Лист1!R20</f>
        <v>0</v>
      </c>
      <c r="O20" s="15">
        <f>Лист1!S20</f>
        <v>0</v>
      </c>
      <c r="P20" s="15">
        <f>Лист1!T20</f>
        <v>0</v>
      </c>
    </row>
    <row r="21" spans="1:16" s="12" customFormat="1" ht="14.25" x14ac:dyDescent="0.2">
      <c r="A21" s="14"/>
      <c r="B21" s="8" t="s">
        <v>28</v>
      </c>
      <c r="C21" s="9"/>
      <c r="D21" s="9"/>
      <c r="E21" s="14">
        <f>Лист1!I21</f>
        <v>188042.3</v>
      </c>
      <c r="F21" s="14">
        <f>Лист1!J21</f>
        <v>0</v>
      </c>
      <c r="G21" s="14">
        <f>Лист1!K21</f>
        <v>188042.3</v>
      </c>
      <c r="H21" s="14">
        <f>Лист1!L21</f>
        <v>0</v>
      </c>
      <c r="I21" s="14">
        <f>Лист1!M21</f>
        <v>176817.48</v>
      </c>
      <c r="J21" s="14">
        <f>Лист1!N21</f>
        <v>0</v>
      </c>
      <c r="K21" s="14">
        <f>Лист1!O21</f>
        <v>176817.48</v>
      </c>
      <c r="L21" s="14">
        <f>Лист1!P21</f>
        <v>0</v>
      </c>
      <c r="M21" s="16">
        <f>Лист1!Q21</f>
        <v>0.94030694157644323</v>
      </c>
      <c r="N21" s="16">
        <f>Лист1!R21</f>
        <v>0</v>
      </c>
      <c r="O21" s="16">
        <f>Лист1!S21</f>
        <v>0.94030694157644323</v>
      </c>
      <c r="P21" s="16">
        <f>Лист1!T21</f>
        <v>0</v>
      </c>
    </row>
  </sheetData>
  <mergeCells count="10">
    <mergeCell ref="N1:P1"/>
    <mergeCell ref="A1:A2"/>
    <mergeCell ref="B1:B2"/>
    <mergeCell ref="C1:C2"/>
    <mergeCell ref="D1:D2"/>
    <mergeCell ref="E1:E2"/>
    <mergeCell ref="F1:H1"/>
    <mergeCell ref="I1:I2"/>
    <mergeCell ref="J1:L1"/>
    <mergeCell ref="M1:M2"/>
  </mergeCells>
  <pageMargins left="0.31496062992125984" right="0.31496062992125984" top="0.35433070866141736" bottom="0.15748031496062992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Лист1 (2)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2020-04-14T13:39:22Z</cp:lastPrinted>
  <dcterms:created xsi:type="dcterms:W3CDTF">2020-04-01T13:04:49Z</dcterms:created>
  <dcterms:modified xsi:type="dcterms:W3CDTF">2021-04-15T08:41:25Z</dcterms:modified>
</cp:coreProperties>
</file>